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T13" i="1"/>
  <c r="T14"/>
  <c r="T15"/>
  <c r="T16"/>
  <c r="T17"/>
  <c r="T18"/>
  <c r="T19"/>
  <c r="T20"/>
  <c r="T21"/>
  <c r="S13"/>
  <c r="S14"/>
  <c r="S15"/>
  <c r="S16"/>
  <c r="S17"/>
  <c r="S18"/>
  <c r="S19"/>
  <c r="S20"/>
  <c r="S21"/>
  <c r="T12"/>
  <c r="S12"/>
  <c r="Q22"/>
  <c r="R22"/>
  <c r="V12"/>
  <c r="U12"/>
  <c r="L13"/>
  <c r="V13" s="1"/>
  <c r="L14"/>
  <c r="V14" s="1"/>
  <c r="L15"/>
  <c r="V15" s="1"/>
  <c r="L16"/>
  <c r="V16" s="1"/>
  <c r="L17"/>
  <c r="V17" s="1"/>
  <c r="L18"/>
  <c r="V18" s="1"/>
  <c r="L19"/>
  <c r="V19" s="1"/>
  <c r="L20"/>
  <c r="V20" s="1"/>
  <c r="L21"/>
  <c r="K13"/>
  <c r="U13" s="1"/>
  <c r="K14"/>
  <c r="U14" s="1"/>
  <c r="K15"/>
  <c r="U15" s="1"/>
  <c r="K16"/>
  <c r="U16" s="1"/>
  <c r="K17"/>
  <c r="U17" s="1"/>
  <c r="K18"/>
  <c r="U18" s="1"/>
  <c r="K19"/>
  <c r="U19" s="1"/>
  <c r="K20"/>
  <c r="U20" s="1"/>
  <c r="K21"/>
  <c r="L12"/>
  <c r="K12"/>
  <c r="E22"/>
  <c r="F22"/>
  <c r="G22"/>
  <c r="H22"/>
  <c r="I22"/>
  <c r="J22"/>
  <c r="K22"/>
  <c r="L22"/>
  <c r="M22"/>
  <c r="N22"/>
  <c r="O22"/>
  <c r="P22"/>
  <c r="C22"/>
  <c r="D22"/>
  <c r="V21" l="1"/>
  <c r="T22"/>
  <c r="U21"/>
  <c r="U22" s="1"/>
  <c r="S22"/>
  <c r="V22"/>
</calcChain>
</file>

<file path=xl/sharedStrings.xml><?xml version="1.0" encoding="utf-8"?>
<sst xmlns="http://schemas.openxmlformats.org/spreadsheetml/2006/main" count="50" uniqueCount="31">
  <si>
    <t>от _____________ 2011 года № _____</t>
  </si>
  <si>
    <t>(тыс. рублей)</t>
  </si>
  <si>
    <t>Итого</t>
  </si>
  <si>
    <t>Всего</t>
  </si>
  <si>
    <t xml:space="preserve">к решению Думы </t>
  </si>
  <si>
    <t>Кондинского района</t>
  </si>
  <si>
    <t>Наименование                                     муниципального образования</t>
  </si>
  <si>
    <t>Иные межбюджетные трансферты</t>
  </si>
  <si>
    <t>бюджет автономного округа</t>
  </si>
  <si>
    <t>федеральный бюджет</t>
  </si>
  <si>
    <t>итого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</si>
  <si>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</si>
  <si>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</si>
  <si>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</si>
  <si>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</si>
  <si>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</si>
  <si>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</si>
  <si>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</si>
  <si>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</si>
  <si>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</si>
  <si>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</si>
  <si>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2013 год</t>
  </si>
  <si>
    <t>2014 год</t>
  </si>
  <si>
    <t>Распределение межбюджетных трансфертов бюджетам поселений на плановый период 2013 и 2014 годов</t>
  </si>
  <si>
    <t>Иные межбюджетные трансферты на реализацию программы "Модернизация и реформирование жилищно-коммунального комплекса Ханты-Мансийского автономного округа - Югры" на 2011-2013 годы и на период до 2015 года</t>
  </si>
  <si>
    <t>Дотации на выравнивание бюджетной обеспеченности поселений из районного фонда финансовой поддержки поселений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</si>
  <si>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</si>
  <si>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государственной регистрации актов гражданского состояния</t>
  </si>
  <si>
    <t>Субсидии на реализацию программы "Централизованное электроснабжение населенных пунктов Ханты-Мансийского автономного округа - Югры" на 2011-2013 годы и на перспективу до 2015 года</t>
  </si>
  <si>
    <t>Субсидии на оплату стоимости питания детям школьного возраста в оздоровительных лагерях с дневным пребыванием детей</t>
  </si>
  <si>
    <t>Приложение 12</t>
  </si>
</sst>
</file>

<file path=xl/styles.xml><?xml version="1.0" encoding="utf-8"?>
<styleSheet xmlns="http://schemas.openxmlformats.org/spreadsheetml/2006/main">
  <numFmts count="2">
    <numFmt numFmtId="164" formatCode="* #,##0.0;* \-#,##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.5"/>
      <name val="Times New Roman"/>
      <family val="1"/>
      <charset val="204"/>
    </font>
    <font>
      <b/>
      <sz val="13"/>
      <name val="Arial"/>
      <family val="2"/>
      <charset val="204"/>
    </font>
    <font>
      <sz val="12.5"/>
      <color theme="1"/>
      <name val="Times New Roman"/>
      <family val="1"/>
      <charset val="204"/>
    </font>
    <font>
      <sz val="12.5"/>
      <color theme="1"/>
      <name val="Calibri"/>
      <family val="2"/>
      <charset val="204"/>
      <scheme val="minor"/>
    </font>
    <font>
      <b/>
      <sz val="12.5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7" fillId="0" borderId="0" xfId="1" applyFont="1"/>
    <xf numFmtId="165" fontId="2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0" fontId="9" fillId="2" borderId="1" xfId="0" applyFont="1" applyFill="1" applyBorder="1"/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9" fillId="2" borderId="1" xfId="0" applyNumberFormat="1" applyFont="1" applyFill="1" applyBorder="1"/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tabSelected="1" topLeftCell="J1" zoomScale="75" zoomScaleNormal="75" workbookViewId="0">
      <selection activeCell="T2" sqref="T2"/>
    </sheetView>
  </sheetViews>
  <sheetFormatPr defaultRowHeight="16.5"/>
  <cols>
    <col min="1" max="1" width="9.140625" style="4"/>
    <col min="2" max="2" width="24.140625" style="4" customWidth="1"/>
    <col min="3" max="3" width="12.7109375" style="4" customWidth="1"/>
    <col min="4" max="4" width="13.140625" style="4" customWidth="1"/>
    <col min="5" max="5" width="11.42578125" style="4" customWidth="1"/>
    <col min="6" max="6" width="12" style="4" customWidth="1"/>
    <col min="7" max="8" width="11" style="4" customWidth="1"/>
    <col min="9" max="10" width="10.5703125" style="4" customWidth="1"/>
    <col min="11" max="11" width="10.28515625" style="4" customWidth="1"/>
    <col min="12" max="12" width="10.7109375" style="4" customWidth="1"/>
    <col min="13" max="13" width="10.28515625" style="4" customWidth="1"/>
    <col min="14" max="14" width="11.5703125" style="4" customWidth="1"/>
    <col min="15" max="18" width="13" style="4" customWidth="1"/>
    <col min="19" max="19" width="12.5703125" style="4" customWidth="1"/>
    <col min="20" max="20" width="12.140625" style="4" customWidth="1"/>
    <col min="21" max="21" width="12" style="4" customWidth="1"/>
    <col min="22" max="22" width="13.42578125" style="4" customWidth="1"/>
    <col min="23" max="16384" width="9.140625" style="4"/>
  </cols>
  <sheetData>
    <row r="1" spans="1:22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3" t="s">
        <v>30</v>
      </c>
      <c r="U1" s="3"/>
      <c r="V1" s="3"/>
    </row>
    <row r="2" spans="1:22">
      <c r="A2" s="1"/>
      <c r="B2" s="2"/>
      <c r="C2" s="2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3" t="s">
        <v>4</v>
      </c>
      <c r="U2" s="3"/>
      <c r="V2" s="3"/>
    </row>
    <row r="3" spans="1:22">
      <c r="A3" s="1"/>
      <c r="B3" s="2"/>
      <c r="C3" s="2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3" t="s">
        <v>5</v>
      </c>
      <c r="U3" s="3"/>
      <c r="V3" s="3"/>
    </row>
    <row r="4" spans="1:22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  <c r="P4" s="2"/>
      <c r="Q4" s="2"/>
      <c r="R4" s="2"/>
      <c r="S4" s="2"/>
      <c r="T4" s="5" t="s">
        <v>0</v>
      </c>
      <c r="U4" s="5"/>
      <c r="V4" s="3"/>
    </row>
    <row r="5" spans="1:2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8.75">
      <c r="A6" s="2"/>
      <c r="B6" s="17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" t="s">
        <v>1</v>
      </c>
    </row>
    <row r="8" spans="1:22" ht="25.5" customHeight="1">
      <c r="A8" s="2"/>
      <c r="B8" s="18" t="s">
        <v>6</v>
      </c>
      <c r="C8" s="21" t="s">
        <v>25</v>
      </c>
      <c r="D8" s="22"/>
      <c r="E8" s="35" t="s">
        <v>7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  <c r="U8" s="32" t="s">
        <v>2</v>
      </c>
      <c r="V8" s="31"/>
    </row>
    <row r="9" spans="1:22" ht="153.75" customHeight="1">
      <c r="A9" s="7"/>
      <c r="B9" s="19"/>
      <c r="C9" s="23"/>
      <c r="D9" s="24"/>
      <c r="E9" s="21" t="s">
        <v>26</v>
      </c>
      <c r="F9" s="27"/>
      <c r="G9" s="28" t="s">
        <v>27</v>
      </c>
      <c r="H9" s="39"/>
      <c r="I9" s="39"/>
      <c r="J9" s="39"/>
      <c r="K9" s="39"/>
      <c r="L9" s="39"/>
      <c r="M9" s="41" t="s">
        <v>28</v>
      </c>
      <c r="N9" s="31"/>
      <c r="O9" s="41" t="s">
        <v>24</v>
      </c>
      <c r="P9" s="42"/>
      <c r="Q9" s="45" t="s">
        <v>29</v>
      </c>
      <c r="R9" s="46"/>
      <c r="S9" s="30" t="s">
        <v>2</v>
      </c>
      <c r="T9" s="31"/>
      <c r="U9" s="33"/>
      <c r="V9" s="34"/>
    </row>
    <row r="10" spans="1:22" ht="77.25" customHeight="1">
      <c r="A10" s="7"/>
      <c r="B10" s="19"/>
      <c r="C10" s="25"/>
      <c r="D10" s="26"/>
      <c r="E10" s="25"/>
      <c r="F10" s="26"/>
      <c r="G10" s="28" t="s">
        <v>8</v>
      </c>
      <c r="H10" s="29"/>
      <c r="I10" s="28" t="s">
        <v>9</v>
      </c>
      <c r="J10" s="38"/>
      <c r="K10" s="40" t="s">
        <v>10</v>
      </c>
      <c r="L10" s="29"/>
      <c r="M10" s="25"/>
      <c r="N10" s="26"/>
      <c r="O10" s="43"/>
      <c r="P10" s="44"/>
      <c r="Q10" s="47"/>
      <c r="R10" s="48"/>
      <c r="S10" s="25"/>
      <c r="T10" s="26"/>
      <c r="U10" s="25"/>
      <c r="V10" s="26"/>
    </row>
    <row r="11" spans="1:22" ht="77.25" customHeight="1">
      <c r="A11" s="7"/>
      <c r="B11" s="20"/>
      <c r="C11" s="14" t="s">
        <v>21</v>
      </c>
      <c r="D11" s="15" t="s">
        <v>22</v>
      </c>
      <c r="E11" s="14" t="s">
        <v>21</v>
      </c>
      <c r="F11" s="15" t="s">
        <v>22</v>
      </c>
      <c r="G11" s="14" t="s">
        <v>21</v>
      </c>
      <c r="H11" s="15" t="s">
        <v>22</v>
      </c>
      <c r="I11" s="14" t="s">
        <v>21</v>
      </c>
      <c r="J11" s="15" t="s">
        <v>22</v>
      </c>
      <c r="K11" s="14" t="s">
        <v>21</v>
      </c>
      <c r="L11" s="15" t="s">
        <v>22</v>
      </c>
      <c r="M11" s="14" t="s">
        <v>21</v>
      </c>
      <c r="N11" s="15" t="s">
        <v>22</v>
      </c>
      <c r="O11" s="14" t="s">
        <v>21</v>
      </c>
      <c r="P11" s="15" t="s">
        <v>22</v>
      </c>
      <c r="Q11" s="14" t="s">
        <v>21</v>
      </c>
      <c r="R11" s="15" t="s">
        <v>22</v>
      </c>
      <c r="S11" s="14" t="s">
        <v>21</v>
      </c>
      <c r="T11" s="15" t="s">
        <v>22</v>
      </c>
      <c r="U11" s="14" t="s">
        <v>21</v>
      </c>
      <c r="V11" s="15" t="s">
        <v>22</v>
      </c>
    </row>
    <row r="12" spans="1:22" ht="17.25">
      <c r="A12" s="7"/>
      <c r="B12" s="12" t="s">
        <v>11</v>
      </c>
      <c r="C12" s="16">
        <v>50721.599999999999</v>
      </c>
      <c r="D12" s="10">
        <v>58819</v>
      </c>
      <c r="E12" s="10"/>
      <c r="F12" s="10"/>
      <c r="G12" s="10"/>
      <c r="H12" s="10"/>
      <c r="I12" s="10"/>
      <c r="J12" s="10"/>
      <c r="K12" s="10">
        <f>G12+I12</f>
        <v>0</v>
      </c>
      <c r="L12" s="10">
        <f>H12+J12</f>
        <v>0</v>
      </c>
      <c r="M12" s="10"/>
      <c r="N12" s="10"/>
      <c r="O12" s="10">
        <v>3974.7</v>
      </c>
      <c r="P12" s="10">
        <v>3991.5</v>
      </c>
      <c r="Q12" s="10"/>
      <c r="R12" s="10"/>
      <c r="S12" s="10">
        <f>E12+K12+M12+O12+Q12</f>
        <v>3974.7</v>
      </c>
      <c r="T12" s="10">
        <f>F12+L12+N12+P12+R12</f>
        <v>3991.5</v>
      </c>
      <c r="U12" s="10">
        <f>C12+S12</f>
        <v>54696.299999999996</v>
      </c>
      <c r="V12" s="10">
        <f>D12+T12</f>
        <v>62810.5</v>
      </c>
    </row>
    <row r="13" spans="1:22" ht="17.25">
      <c r="A13" s="7"/>
      <c r="B13" s="12" t="s">
        <v>12</v>
      </c>
      <c r="C13" s="16">
        <v>25846.400000000001</v>
      </c>
      <c r="D13" s="10">
        <v>29180.9</v>
      </c>
      <c r="E13" s="10">
        <v>764.4</v>
      </c>
      <c r="F13" s="10">
        <v>786</v>
      </c>
      <c r="G13" s="10">
        <v>40</v>
      </c>
      <c r="H13" s="10">
        <v>40</v>
      </c>
      <c r="I13" s="10">
        <v>95</v>
      </c>
      <c r="J13" s="10">
        <v>100</v>
      </c>
      <c r="K13" s="10">
        <f t="shared" ref="K13:K21" si="0">G13+I13</f>
        <v>135</v>
      </c>
      <c r="L13" s="10">
        <f t="shared" ref="L13:L21" si="1">H13+J13</f>
        <v>140</v>
      </c>
      <c r="M13" s="10">
        <v>29.3</v>
      </c>
      <c r="N13" s="10">
        <v>292.89999999999998</v>
      </c>
      <c r="O13" s="10">
        <v>4015.7</v>
      </c>
      <c r="P13" s="10">
        <v>4032.6</v>
      </c>
      <c r="Q13" s="10"/>
      <c r="R13" s="10"/>
      <c r="S13" s="10">
        <f t="shared" ref="S13:S21" si="2">E13+K13+M13+O13+Q13</f>
        <v>4944.3999999999996</v>
      </c>
      <c r="T13" s="10">
        <f t="shared" ref="T13:T21" si="3">F13+L13+N13+P13+R13</f>
        <v>5251.5</v>
      </c>
      <c r="U13" s="10">
        <f t="shared" ref="U13:U21" si="4">C13+S13</f>
        <v>30790.800000000003</v>
      </c>
      <c r="V13" s="10">
        <f t="shared" ref="V13:V21" si="5">D13+T13</f>
        <v>34432.400000000001</v>
      </c>
    </row>
    <row r="14" spans="1:22" ht="17.25">
      <c r="A14" s="7"/>
      <c r="B14" s="12" t="s">
        <v>13</v>
      </c>
      <c r="C14" s="16">
        <v>15711.2</v>
      </c>
      <c r="D14" s="10">
        <v>17684.7</v>
      </c>
      <c r="E14" s="10">
        <v>376.4</v>
      </c>
      <c r="F14" s="10">
        <v>387.2</v>
      </c>
      <c r="G14" s="10">
        <v>25</v>
      </c>
      <c r="H14" s="10">
        <v>25</v>
      </c>
      <c r="I14" s="10">
        <v>65</v>
      </c>
      <c r="J14" s="10">
        <v>70</v>
      </c>
      <c r="K14" s="10">
        <f t="shared" si="0"/>
        <v>90</v>
      </c>
      <c r="L14" s="10">
        <f t="shared" si="1"/>
        <v>95</v>
      </c>
      <c r="M14" s="10"/>
      <c r="N14" s="10"/>
      <c r="O14" s="10">
        <v>1525.4</v>
      </c>
      <c r="P14" s="10">
        <v>1531.9</v>
      </c>
      <c r="Q14" s="10"/>
      <c r="R14" s="10"/>
      <c r="S14" s="10">
        <f t="shared" si="2"/>
        <v>1991.8000000000002</v>
      </c>
      <c r="T14" s="10">
        <f t="shared" si="3"/>
        <v>2014.1000000000001</v>
      </c>
      <c r="U14" s="10">
        <f t="shared" si="4"/>
        <v>17703</v>
      </c>
      <c r="V14" s="10">
        <f t="shared" si="5"/>
        <v>19698.8</v>
      </c>
    </row>
    <row r="15" spans="1:22" ht="17.25">
      <c r="A15" s="7"/>
      <c r="B15" s="12" t="s">
        <v>14</v>
      </c>
      <c r="C15" s="16">
        <v>23645.8</v>
      </c>
      <c r="D15" s="10">
        <v>26588.799999999999</v>
      </c>
      <c r="E15" s="10">
        <v>404.9</v>
      </c>
      <c r="F15" s="10">
        <v>415.7</v>
      </c>
      <c r="G15" s="10">
        <v>40</v>
      </c>
      <c r="H15" s="10">
        <v>40</v>
      </c>
      <c r="I15" s="10">
        <v>95</v>
      </c>
      <c r="J15" s="10">
        <v>100</v>
      </c>
      <c r="K15" s="10">
        <f t="shared" si="0"/>
        <v>135</v>
      </c>
      <c r="L15" s="10">
        <f t="shared" si="1"/>
        <v>140</v>
      </c>
      <c r="M15" s="10"/>
      <c r="N15" s="10"/>
      <c r="O15" s="10">
        <v>509.9</v>
      </c>
      <c r="P15" s="10">
        <v>512.1</v>
      </c>
      <c r="Q15" s="10">
        <v>135.4</v>
      </c>
      <c r="R15" s="10"/>
      <c r="S15" s="10">
        <f t="shared" si="2"/>
        <v>1185.2</v>
      </c>
      <c r="T15" s="10">
        <f t="shared" si="3"/>
        <v>1067.8000000000002</v>
      </c>
      <c r="U15" s="10">
        <f t="shared" si="4"/>
        <v>24831</v>
      </c>
      <c r="V15" s="10">
        <f t="shared" si="5"/>
        <v>27656.6</v>
      </c>
    </row>
    <row r="16" spans="1:22" ht="17.25">
      <c r="A16" s="7"/>
      <c r="B16" s="12" t="s">
        <v>15</v>
      </c>
      <c r="C16" s="16">
        <v>37620.1</v>
      </c>
      <c r="D16" s="10">
        <v>42391.3</v>
      </c>
      <c r="E16" s="10">
        <v>767.3</v>
      </c>
      <c r="F16" s="10">
        <v>788.9</v>
      </c>
      <c r="G16" s="10">
        <v>45</v>
      </c>
      <c r="H16" s="10">
        <v>45</v>
      </c>
      <c r="I16" s="10">
        <v>105</v>
      </c>
      <c r="J16" s="10">
        <v>110</v>
      </c>
      <c r="K16" s="10">
        <f t="shared" si="0"/>
        <v>150</v>
      </c>
      <c r="L16" s="10">
        <f t="shared" si="1"/>
        <v>155</v>
      </c>
      <c r="M16" s="10"/>
      <c r="N16" s="10"/>
      <c r="O16" s="10">
        <v>3957.6</v>
      </c>
      <c r="P16" s="10">
        <v>3974.3</v>
      </c>
      <c r="Q16" s="10">
        <v>135.4</v>
      </c>
      <c r="R16" s="10"/>
      <c r="S16" s="10">
        <f t="shared" si="2"/>
        <v>5010.2999999999993</v>
      </c>
      <c r="T16" s="10">
        <f t="shared" si="3"/>
        <v>4918.2</v>
      </c>
      <c r="U16" s="10">
        <f t="shared" si="4"/>
        <v>42630.399999999994</v>
      </c>
      <c r="V16" s="10">
        <f t="shared" si="5"/>
        <v>47309.5</v>
      </c>
    </row>
    <row r="17" spans="1:22" ht="17.25">
      <c r="A17" s="7"/>
      <c r="B17" s="12" t="s">
        <v>16</v>
      </c>
      <c r="C17" s="16">
        <v>25744.2</v>
      </c>
      <c r="D17" s="10">
        <v>28972</v>
      </c>
      <c r="E17" s="10">
        <v>388.8</v>
      </c>
      <c r="F17" s="10">
        <v>399.6</v>
      </c>
      <c r="G17" s="10">
        <v>30</v>
      </c>
      <c r="H17" s="10">
        <v>30</v>
      </c>
      <c r="I17" s="10">
        <v>85</v>
      </c>
      <c r="J17" s="10">
        <v>90</v>
      </c>
      <c r="K17" s="10">
        <f t="shared" si="0"/>
        <v>115</v>
      </c>
      <c r="L17" s="10">
        <f t="shared" si="1"/>
        <v>120</v>
      </c>
      <c r="M17" s="10"/>
      <c r="N17" s="10"/>
      <c r="O17" s="10">
        <v>1165.0999999999999</v>
      </c>
      <c r="P17" s="10">
        <v>1170</v>
      </c>
      <c r="Q17" s="10"/>
      <c r="R17" s="10"/>
      <c r="S17" s="10">
        <f t="shared" si="2"/>
        <v>1668.8999999999999</v>
      </c>
      <c r="T17" s="10">
        <f t="shared" si="3"/>
        <v>1689.6</v>
      </c>
      <c r="U17" s="10">
        <f t="shared" si="4"/>
        <v>27413.100000000002</v>
      </c>
      <c r="V17" s="10">
        <f t="shared" si="5"/>
        <v>30661.599999999999</v>
      </c>
    </row>
    <row r="18" spans="1:22" ht="17.25">
      <c r="A18" s="7"/>
      <c r="B18" s="12" t="s">
        <v>17</v>
      </c>
      <c r="C18" s="16">
        <v>27363.5</v>
      </c>
      <c r="D18" s="10">
        <v>30797.7</v>
      </c>
      <c r="E18" s="10">
        <v>376.4</v>
      </c>
      <c r="F18" s="10">
        <v>387.2</v>
      </c>
      <c r="G18" s="10">
        <v>30</v>
      </c>
      <c r="H18" s="10">
        <v>30</v>
      </c>
      <c r="I18" s="10">
        <v>65</v>
      </c>
      <c r="J18" s="10">
        <v>70</v>
      </c>
      <c r="K18" s="10">
        <f t="shared" si="0"/>
        <v>95</v>
      </c>
      <c r="L18" s="10">
        <f t="shared" si="1"/>
        <v>100</v>
      </c>
      <c r="M18" s="10"/>
      <c r="N18" s="10"/>
      <c r="O18" s="10">
        <v>4850</v>
      </c>
      <c r="P18" s="10">
        <v>4870.3999999999996</v>
      </c>
      <c r="Q18" s="10"/>
      <c r="R18" s="10"/>
      <c r="S18" s="10">
        <f t="shared" si="2"/>
        <v>5321.4</v>
      </c>
      <c r="T18" s="10">
        <f t="shared" si="3"/>
        <v>5357.5999999999995</v>
      </c>
      <c r="U18" s="10">
        <f t="shared" si="4"/>
        <v>32684.9</v>
      </c>
      <c r="V18" s="10">
        <f t="shared" si="5"/>
        <v>36155.300000000003</v>
      </c>
    </row>
    <row r="19" spans="1:22" ht="17.25">
      <c r="A19" s="7"/>
      <c r="B19" s="12" t="s">
        <v>18</v>
      </c>
      <c r="C19" s="16">
        <v>12750.5</v>
      </c>
      <c r="D19" s="10">
        <v>14331.3</v>
      </c>
      <c r="E19" s="10">
        <v>153.1</v>
      </c>
      <c r="F19" s="10">
        <v>158.9</v>
      </c>
      <c r="G19" s="10">
        <v>30</v>
      </c>
      <c r="H19" s="10">
        <v>30</v>
      </c>
      <c r="I19" s="10">
        <v>60</v>
      </c>
      <c r="J19" s="10">
        <v>70</v>
      </c>
      <c r="K19" s="10">
        <f t="shared" si="0"/>
        <v>90</v>
      </c>
      <c r="L19" s="10">
        <f t="shared" si="1"/>
        <v>100</v>
      </c>
      <c r="M19" s="10"/>
      <c r="N19" s="10"/>
      <c r="O19" s="10">
        <v>1288.2</v>
      </c>
      <c r="P19" s="10">
        <v>1293.5999999999999</v>
      </c>
      <c r="Q19" s="10"/>
      <c r="R19" s="10"/>
      <c r="S19" s="10">
        <f t="shared" si="2"/>
        <v>1531.3</v>
      </c>
      <c r="T19" s="10">
        <f t="shared" si="3"/>
        <v>1552.5</v>
      </c>
      <c r="U19" s="10">
        <f t="shared" si="4"/>
        <v>14281.8</v>
      </c>
      <c r="V19" s="10">
        <f t="shared" si="5"/>
        <v>15883.8</v>
      </c>
    </row>
    <row r="20" spans="1:22" ht="17.25">
      <c r="A20" s="7"/>
      <c r="B20" s="12" t="s">
        <v>19</v>
      </c>
      <c r="C20" s="16">
        <v>13537.2</v>
      </c>
      <c r="D20" s="10">
        <v>15234.6</v>
      </c>
      <c r="E20" s="10">
        <v>150.4</v>
      </c>
      <c r="F20" s="10">
        <v>156.19999999999999</v>
      </c>
      <c r="G20" s="10">
        <v>20</v>
      </c>
      <c r="H20" s="10">
        <v>20</v>
      </c>
      <c r="I20" s="10">
        <v>40</v>
      </c>
      <c r="J20" s="10">
        <v>45</v>
      </c>
      <c r="K20" s="10">
        <f t="shared" si="0"/>
        <v>60</v>
      </c>
      <c r="L20" s="10">
        <f t="shared" si="1"/>
        <v>65</v>
      </c>
      <c r="M20" s="10">
        <v>2970.7</v>
      </c>
      <c r="N20" s="10">
        <v>29707.1</v>
      </c>
      <c r="O20" s="10">
        <v>142</v>
      </c>
      <c r="P20" s="10">
        <v>142.6</v>
      </c>
      <c r="Q20" s="10"/>
      <c r="R20" s="10"/>
      <c r="S20" s="10">
        <f t="shared" si="2"/>
        <v>3323.1</v>
      </c>
      <c r="T20" s="10">
        <f t="shared" si="3"/>
        <v>30070.899999999998</v>
      </c>
      <c r="U20" s="10">
        <f t="shared" si="4"/>
        <v>16860.3</v>
      </c>
      <c r="V20" s="10">
        <f t="shared" si="5"/>
        <v>45305.5</v>
      </c>
    </row>
    <row r="21" spans="1:22" ht="17.25">
      <c r="A21" s="7"/>
      <c r="B21" s="12" t="s">
        <v>20</v>
      </c>
      <c r="C21" s="16">
        <v>22688.2</v>
      </c>
      <c r="D21" s="10">
        <v>25549.8</v>
      </c>
      <c r="E21" s="10">
        <v>397.8</v>
      </c>
      <c r="F21" s="10">
        <v>408.6</v>
      </c>
      <c r="G21" s="10">
        <v>40</v>
      </c>
      <c r="H21" s="10">
        <v>40</v>
      </c>
      <c r="I21" s="10">
        <v>90</v>
      </c>
      <c r="J21" s="10">
        <v>95</v>
      </c>
      <c r="K21" s="10">
        <f t="shared" si="0"/>
        <v>130</v>
      </c>
      <c r="L21" s="10">
        <f t="shared" si="1"/>
        <v>135</v>
      </c>
      <c r="M21" s="10"/>
      <c r="N21" s="10"/>
      <c r="O21" s="10">
        <v>1196.7</v>
      </c>
      <c r="P21" s="10">
        <v>1201.7</v>
      </c>
      <c r="Q21" s="10"/>
      <c r="R21" s="10"/>
      <c r="S21" s="10">
        <f t="shared" si="2"/>
        <v>1724.5</v>
      </c>
      <c r="T21" s="10">
        <f t="shared" si="3"/>
        <v>1745.3000000000002</v>
      </c>
      <c r="U21" s="10">
        <f t="shared" si="4"/>
        <v>24412.7</v>
      </c>
      <c r="V21" s="10">
        <f t="shared" si="5"/>
        <v>27295.1</v>
      </c>
    </row>
    <row r="22" spans="1:22" s="9" customFormat="1">
      <c r="A22" s="8"/>
      <c r="B22" s="13" t="s">
        <v>3</v>
      </c>
      <c r="C22" s="11">
        <f>C12+C13+C14+C15+C16+C17+C18+C19+C20+C21</f>
        <v>255628.70000000004</v>
      </c>
      <c r="D22" s="11">
        <f>D12+D13+D14+D15+D16+D17+D18+D19+D20+D21</f>
        <v>289550.09999999998</v>
      </c>
      <c r="E22" s="11">
        <f t="shared" ref="E22:U22" si="6">E12+E13+E14+E15+E16+E17+E18+E19+E20+E21</f>
        <v>3779.5000000000005</v>
      </c>
      <c r="F22" s="11">
        <f t="shared" si="6"/>
        <v>3888.2999999999997</v>
      </c>
      <c r="G22" s="11">
        <f t="shared" si="6"/>
        <v>300</v>
      </c>
      <c r="H22" s="11">
        <f t="shared" si="6"/>
        <v>300</v>
      </c>
      <c r="I22" s="11">
        <f t="shared" si="6"/>
        <v>700</v>
      </c>
      <c r="J22" s="11">
        <f t="shared" si="6"/>
        <v>750</v>
      </c>
      <c r="K22" s="11">
        <f t="shared" si="6"/>
        <v>1000</v>
      </c>
      <c r="L22" s="11">
        <f t="shared" si="6"/>
        <v>1050</v>
      </c>
      <c r="M22" s="11">
        <f t="shared" si="6"/>
        <v>3000</v>
      </c>
      <c r="N22" s="11">
        <f t="shared" si="6"/>
        <v>30000</v>
      </c>
      <c r="O22" s="11">
        <f t="shared" si="6"/>
        <v>22625.300000000003</v>
      </c>
      <c r="P22" s="11">
        <f t="shared" si="6"/>
        <v>22720.7</v>
      </c>
      <c r="Q22" s="11">
        <f t="shared" si="6"/>
        <v>270.8</v>
      </c>
      <c r="R22" s="11">
        <f t="shared" si="6"/>
        <v>0</v>
      </c>
      <c r="S22" s="11">
        <f t="shared" si="6"/>
        <v>30675.599999999995</v>
      </c>
      <c r="T22" s="11">
        <f t="shared" si="6"/>
        <v>57659</v>
      </c>
      <c r="U22" s="11">
        <f t="shared" si="6"/>
        <v>286304.3</v>
      </c>
      <c r="V22" s="11">
        <f t="shared" ref="V22" si="7">V12+V13+V14+V15+V16+V17+V18+V19+V20+V21</f>
        <v>347209.1</v>
      </c>
    </row>
  </sheetData>
  <mergeCells count="14">
    <mergeCell ref="B6:V6"/>
    <mergeCell ref="B8:B11"/>
    <mergeCell ref="C8:D10"/>
    <mergeCell ref="E9:F10"/>
    <mergeCell ref="G10:H10"/>
    <mergeCell ref="S9:T10"/>
    <mergeCell ref="U8:V10"/>
    <mergeCell ref="E8:T8"/>
    <mergeCell ref="I10:J10"/>
    <mergeCell ref="G9:L9"/>
    <mergeCell ref="K10:L10"/>
    <mergeCell ref="M9:N10"/>
    <mergeCell ref="O9:P10"/>
    <mergeCell ref="Q9:R10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2011-11-14T09:19:27Z</dcterms:modified>
</cp:coreProperties>
</file>